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39" i="1"/>
  <c r="F39"/>
  <c r="F54"/>
</calcChain>
</file>

<file path=xl/sharedStrings.xml><?xml version="1.0" encoding="utf-8"?>
<sst xmlns="http://schemas.openxmlformats.org/spreadsheetml/2006/main" count="72" uniqueCount="70">
  <si>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</si>
  <si>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</si>
  <si>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</si>
  <si>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</si>
  <si>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</si>
  <si>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</si>
  <si>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</si>
  <si>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</si>
  <si>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</si>
  <si>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</si>
  <si>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</si>
  <si>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</si>
  <si>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</si>
  <si>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</si>
  <si>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</si>
  <si>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</si>
  <si>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</si>
  <si>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</si>
  <si>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</si>
  <si>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</si>
  <si>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</si>
  <si>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</si>
  <si>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</si>
  <si>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</si>
  <si>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</si>
  <si>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</si>
  <si>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</si>
  <si>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</si>
  <si>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</si>
  <si>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</si>
  <si>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</si>
  <si>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</si>
  <si>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</si>
  <si>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</si>
  <si>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</si>
  <si>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</si>
  <si>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</si>
  <si>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</si>
  <si>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</si>
  <si>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</si>
  <si>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</si>
  <si>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</si>
  <si>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</si>
  <si>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</si>
  <si>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руб.</t>
  </si>
  <si>
    <t>00020000000000000000</t>
  </si>
  <si>
    <t>00020200000000000000</t>
  </si>
  <si>
    <t>00020201000000000151</t>
  </si>
  <si>
    <t>00020215001100000151</t>
  </si>
  <si>
    <t>00020215002100000151</t>
  </si>
  <si>
    <t>00020230024100000151</t>
  </si>
  <si>
    <t>00020204000000000151</t>
  </si>
  <si>
    <t>00020240014100000151</t>
  </si>
  <si>
    <t>00020235118100000151</t>
  </si>
  <si>
    <t>00020203000000000151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</si>
  <si>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</si>
  <si>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>от 28.02.2017 г. № 75</t>
  </si>
  <si>
    <t xml:space="preserve">"О внесении изменений в решение "О бюджете МО "Гущинское </t>
  </si>
  <si>
    <t>сельское поселение" на 2017 год и плановый период 2018-2019 годов"</t>
  </si>
  <si>
    <t xml:space="preserve">                                                                            Приложение № 1.1</t>
  </si>
  <si>
    <t xml:space="preserve">                                                                            Приложение № 1</t>
  </si>
  <si>
    <t>от 29.12.2016 г. № 71</t>
  </si>
  <si>
    <t>"О  бюджете МО "Гущинское сельское поселение" на 2017 год</t>
  </si>
  <si>
    <t>и плановый период 2018-2019 годов"</t>
  </si>
  <si>
    <t>ИЗМЕНЕНИЯ В ДОХОДЫ МО "ГУЩИНСКОЕ СЕЛЬСКОЕ ПОСЕЛЕНИЕ" НА 2017 ГОД</t>
  </si>
  <si>
    <t>Сумма доходов после внесения изменений</t>
  </si>
  <si>
    <t>Сумма доходов утвержденная в бюджете</t>
  </si>
  <si>
    <t>Сумма изменений</t>
  </si>
  <si>
    <t>00020249999100000151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</si>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</sst>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0" fontId="1" fillId="0" borderId="1" xfId="0" applyFont="1" applyBorder="1" applyAlignment="1">
      <alignment wrapText="1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43" fontId="1" fillId="2" borderId="1" xfId="1" applyFont="1" applyFill="1" applyBorder="1" applyAlignment="1">
      <alignment horizontal="right" wrapText="1"/>
    </xf>
    <xf numFmtId="43" fontId="1" fillId="0" borderId="1" xfId="1" applyFont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4" fontId="2" fillId="2" borderId="1" xfId="1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topLeftCell="E38" zoomScaleNormal="100" workbookViewId="0">
      <selection activeCell="H39" sqref="H39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5:8" ht="15.75" customHeight="1">
      <c r="E1" s="32"/>
      <c r="F1" s="32"/>
      <c r="G1" s="32"/>
    </row>
    <row r="2" spans="5:8" hidden="1"/>
    <row r="3" spans="5:8" hidden="1">
      <c r="E3" s="10"/>
      <c r="F3" s="10"/>
      <c r="G3" s="10"/>
    </row>
    <row r="4" spans="5:8" hidden="1">
      <c r="E4" s="11"/>
      <c r="F4" s="11"/>
      <c r="G4" s="11"/>
    </row>
    <row r="5" spans="5:8" ht="33" hidden="1" customHeight="1">
      <c r="E5" s="12"/>
      <c r="F5" s="12"/>
      <c r="G5" s="12"/>
    </row>
    <row r="6" spans="5:8" hidden="1">
      <c r="E6" s="10"/>
      <c r="F6" s="10"/>
      <c r="G6" s="10"/>
    </row>
    <row r="7" spans="5:8" hidden="1">
      <c r="E7" s="10"/>
      <c r="F7" s="10"/>
      <c r="G7" s="10"/>
    </row>
    <row r="8" spans="5:8">
      <c r="E8" s="33"/>
      <c r="F8" s="33"/>
      <c r="G8" s="33"/>
    </row>
    <row r="9" spans="5:8">
      <c r="E9" s="31" t="s">
        <v>60</v>
      </c>
      <c r="F9" s="31"/>
      <c r="G9" s="31"/>
      <c r="H9" s="31"/>
    </row>
    <row r="10" spans="5:8">
      <c r="E10" s="31" t="s">
        <v>55</v>
      </c>
      <c r="F10" s="31"/>
      <c r="G10" s="31"/>
      <c r="H10" s="31"/>
    </row>
    <row r="11" spans="5:8">
      <c r="E11" s="11"/>
      <c r="F11" s="28" t="s">
        <v>56</v>
      </c>
      <c r="G11" s="28"/>
      <c r="H11" s="28"/>
    </row>
    <row r="12" spans="5:8">
      <c r="E12" s="31" t="s">
        <v>57</v>
      </c>
      <c r="F12" s="31"/>
      <c r="G12" s="31"/>
      <c r="H12" s="31"/>
    </row>
    <row r="13" spans="5:8">
      <c r="E13" s="31" t="s">
        <v>58</v>
      </c>
      <c r="F13" s="31"/>
      <c r="G13" s="31"/>
      <c r="H13" s="31"/>
    </row>
    <row r="14" spans="5:8">
      <c r="E14" s="11"/>
      <c r="F14" s="11"/>
      <c r="G14" s="11"/>
      <c r="H14" s="11"/>
    </row>
    <row r="15" spans="5:8">
      <c r="E15" s="31" t="s">
        <v>59</v>
      </c>
      <c r="F15" s="31"/>
      <c r="G15" s="31"/>
      <c r="H15" s="31"/>
    </row>
    <row r="16" spans="5:8">
      <c r="E16" s="31" t="s">
        <v>55</v>
      </c>
      <c r="F16" s="31"/>
      <c r="G16" s="31"/>
      <c r="H16" s="31"/>
    </row>
    <row r="17" spans="4:8">
      <c r="E17" s="11"/>
      <c r="F17" s="28" t="s">
        <v>61</v>
      </c>
      <c r="G17" s="28"/>
      <c r="H17" s="28"/>
    </row>
    <row r="18" spans="4:8">
      <c r="E18" s="31" t="s">
        <v>62</v>
      </c>
      <c r="F18" s="31"/>
      <c r="G18" s="31"/>
      <c r="H18" s="31"/>
    </row>
    <row r="19" spans="4:8">
      <c r="E19" s="31" t="s">
        <v>63</v>
      </c>
      <c r="F19" s="31"/>
      <c r="G19" s="31"/>
      <c r="H19" s="31"/>
    </row>
    <row r="20" spans="4:8" ht="42.75" customHeight="1">
      <c r="D20" s="34" t="s">
        <v>64</v>
      </c>
      <c r="E20" s="34"/>
      <c r="F20" s="34"/>
      <c r="G20" s="34"/>
      <c r="H20" s="34"/>
    </row>
    <row r="21" spans="4:8">
      <c r="H21" s="11" t="s">
        <v>44</v>
      </c>
    </row>
    <row r="22" spans="4:8" ht="42.75">
      <c r="D22" s="2" t="s">
        <v>0</v>
      </c>
      <c r="E22" s="2" t="s">
        <v>1</v>
      </c>
      <c r="F22" s="2" t="s">
        <v>66</v>
      </c>
      <c r="G22" s="2" t="s">
        <v>65</v>
      </c>
      <c r="H22" s="16" t="s">
        <v>67</v>
      </c>
    </row>
    <row r="23" spans="4:8">
      <c r="D23" s="8" t="s">
        <v>18</v>
      </c>
      <c r="E23" s="3" t="s">
        <v>2</v>
      </c>
      <c r="F23" s="20">
        <v>800000</v>
      </c>
      <c r="G23" s="21">
        <v>800000</v>
      </c>
      <c r="H23" s="21"/>
    </row>
    <row r="24" spans="4:8">
      <c r="D24" s="5" t="s">
        <v>17</v>
      </c>
      <c r="E24" s="4" t="s">
        <v>3</v>
      </c>
      <c r="F24" s="23">
        <v>83000</v>
      </c>
      <c r="G24" s="24">
        <v>83000</v>
      </c>
      <c r="H24" s="22"/>
    </row>
    <row r="25" spans="4:8" ht="15.75" thickBot="1">
      <c r="D25" s="5" t="s">
        <v>12</v>
      </c>
      <c r="E25" s="4" t="s">
        <v>4</v>
      </c>
      <c r="F25" s="23">
        <v>83000</v>
      </c>
      <c r="G25" s="24">
        <v>83000</v>
      </c>
      <c r="H25" s="22"/>
    </row>
    <row r="26" spans="4:8" ht="75.75" thickBot="1">
      <c r="D26" s="6" t="s">
        <v>13</v>
      </c>
      <c r="E26" s="17" t="s">
        <v>5</v>
      </c>
      <c r="F26" s="23">
        <v>82000</v>
      </c>
      <c r="G26" s="24">
        <v>82000</v>
      </c>
      <c r="H26" s="24"/>
    </row>
    <row r="27" spans="4:8" ht="45.75" thickBot="1">
      <c r="D27" s="7" t="s">
        <v>14</v>
      </c>
      <c r="E27" s="17" t="s">
        <v>6</v>
      </c>
      <c r="F27" s="23">
        <v>1000</v>
      </c>
      <c r="G27" s="24">
        <v>1000</v>
      </c>
      <c r="H27" s="24"/>
    </row>
    <row r="28" spans="4:8">
      <c r="D28" s="8" t="s">
        <v>19</v>
      </c>
      <c r="E28" s="18" t="s">
        <v>7</v>
      </c>
      <c r="F28" s="20">
        <v>34000</v>
      </c>
      <c r="G28" s="21">
        <v>34000</v>
      </c>
      <c r="H28" s="21"/>
    </row>
    <row r="29" spans="4:8">
      <c r="D29" s="5" t="s">
        <v>15</v>
      </c>
      <c r="E29" s="17" t="s">
        <v>8</v>
      </c>
      <c r="F29" s="23">
        <v>34000</v>
      </c>
      <c r="G29" s="23">
        <v>34000</v>
      </c>
      <c r="H29" s="23"/>
    </row>
    <row r="30" spans="4:8">
      <c r="D30" s="5" t="s">
        <v>16</v>
      </c>
      <c r="E30" s="17" t="s">
        <v>8</v>
      </c>
      <c r="F30" s="23">
        <v>34000</v>
      </c>
      <c r="G30" s="23">
        <v>34000</v>
      </c>
      <c r="H30" s="23"/>
    </row>
    <row r="31" spans="4:8">
      <c r="D31" s="8" t="s">
        <v>20</v>
      </c>
      <c r="E31" s="18" t="s">
        <v>21</v>
      </c>
      <c r="F31" s="20">
        <v>683000</v>
      </c>
      <c r="G31" s="20">
        <v>683000</v>
      </c>
      <c r="H31" s="20"/>
    </row>
    <row r="32" spans="4:8">
      <c r="D32" s="5" t="s">
        <v>22</v>
      </c>
      <c r="E32" s="17" t="s">
        <v>23</v>
      </c>
      <c r="F32" s="23">
        <v>33000</v>
      </c>
      <c r="G32" s="23">
        <v>33000</v>
      </c>
      <c r="H32" s="23"/>
    </row>
    <row r="33" spans="4:8" ht="45">
      <c r="D33" s="5" t="s">
        <v>24</v>
      </c>
      <c r="E33" s="17" t="s">
        <v>25</v>
      </c>
      <c r="F33" s="23">
        <v>33000</v>
      </c>
      <c r="G33" s="23">
        <v>33000</v>
      </c>
      <c r="H33" s="23"/>
    </row>
    <row r="34" spans="4:8">
      <c r="D34" s="5" t="s">
        <v>26</v>
      </c>
      <c r="E34" s="17" t="s">
        <v>27</v>
      </c>
      <c r="F34" s="23">
        <v>650000</v>
      </c>
      <c r="G34" s="23">
        <v>650000</v>
      </c>
      <c r="H34" s="23"/>
    </row>
    <row r="35" spans="4:8">
      <c r="D35" s="5" t="s">
        <v>28</v>
      </c>
      <c r="E35" s="17" t="s">
        <v>29</v>
      </c>
      <c r="F35" s="23">
        <v>510000</v>
      </c>
      <c r="G35" s="23">
        <v>510000</v>
      </c>
      <c r="H35" s="23"/>
    </row>
    <row r="36" spans="4:8" ht="30">
      <c r="D36" s="5" t="s">
        <v>30</v>
      </c>
      <c r="E36" s="17" t="s">
        <v>31</v>
      </c>
      <c r="F36" s="23">
        <v>510000</v>
      </c>
      <c r="G36" s="23">
        <v>510000</v>
      </c>
      <c r="H36" s="23"/>
    </row>
    <row r="37" spans="4:8">
      <c r="D37" s="5" t="s">
        <v>32</v>
      </c>
      <c r="E37" s="17" t="s">
        <v>33</v>
      </c>
      <c r="F37" s="23">
        <v>140000</v>
      </c>
      <c r="G37" s="23">
        <v>140000</v>
      </c>
      <c r="H37" s="23"/>
    </row>
    <row r="38" spans="4:8" ht="30">
      <c r="D38" s="5" t="s">
        <v>34</v>
      </c>
      <c r="E38" s="17" t="s">
        <v>35</v>
      </c>
      <c r="F38" s="23">
        <v>140000</v>
      </c>
      <c r="G38" s="23">
        <v>140000</v>
      </c>
      <c r="H38" s="23"/>
    </row>
    <row r="39" spans="4:8">
      <c r="D39" s="8" t="s">
        <v>45</v>
      </c>
      <c r="E39" s="18" t="s">
        <v>9</v>
      </c>
      <c r="F39" s="29">
        <f>F41+F44+F51</f>
        <v>1635278</v>
      </c>
      <c r="G39" s="26">
        <f>G41+G44+G51</f>
        <v>1785537.3</v>
      </c>
      <c r="H39" s="26"/>
    </row>
    <row r="40" spans="4:8" ht="42.75">
      <c r="D40" s="8" t="s">
        <v>46</v>
      </c>
      <c r="E40" s="18" t="s">
        <v>36</v>
      </c>
      <c r="F40" s="26">
        <v>1635278</v>
      </c>
      <c r="G40" s="26">
        <v>1785537.3</v>
      </c>
      <c r="H40" s="26"/>
    </row>
    <row r="41" spans="4:8" ht="28.5">
      <c r="D41" s="8" t="s">
        <v>47</v>
      </c>
      <c r="E41" s="18" t="s">
        <v>37</v>
      </c>
      <c r="F41" s="20">
        <v>1534000</v>
      </c>
      <c r="G41" s="26">
        <v>1534000</v>
      </c>
      <c r="H41" s="26"/>
    </row>
    <row r="42" spans="4:8" ht="30">
      <c r="D42" s="5" t="s">
        <v>48</v>
      </c>
      <c r="E42" s="17" t="s">
        <v>38</v>
      </c>
      <c r="F42" s="23">
        <v>95000</v>
      </c>
      <c r="G42" s="25">
        <v>95000</v>
      </c>
      <c r="H42" s="25"/>
    </row>
    <row r="43" spans="4:8" ht="30">
      <c r="D43" s="5" t="s">
        <v>49</v>
      </c>
      <c r="E43" s="17" t="s">
        <v>39</v>
      </c>
      <c r="F43" s="23">
        <v>1439000</v>
      </c>
      <c r="G43" s="25">
        <v>1439000</v>
      </c>
      <c r="H43" s="25"/>
    </row>
    <row r="44" spans="4:8" ht="28.5">
      <c r="D44" s="8" t="s">
        <v>54</v>
      </c>
      <c r="E44" s="18" t="s">
        <v>40</v>
      </c>
      <c r="F44" s="26">
        <v>65617</v>
      </c>
      <c r="G44" s="26">
        <v>65617</v>
      </c>
      <c r="H44" s="26"/>
    </row>
    <row r="45" spans="4:8" ht="45">
      <c r="D45" s="5" t="s">
        <v>53</v>
      </c>
      <c r="E45" s="17" t="s">
        <v>41</v>
      </c>
      <c r="F45" s="23">
        <v>59257</v>
      </c>
      <c r="G45" s="23">
        <v>59257</v>
      </c>
      <c r="H45" s="23"/>
    </row>
    <row r="46" spans="4:8">
      <c r="D46" s="39" t="s">
        <v>50</v>
      </c>
      <c r="E46" s="41" t="s">
        <v>42</v>
      </c>
      <c r="F46" s="36">
        <v>6360</v>
      </c>
      <c r="G46" s="35">
        <v>6360</v>
      </c>
      <c r="H46" s="35"/>
    </row>
    <row r="47" spans="4:8">
      <c r="D47" s="40"/>
      <c r="E47" s="41"/>
      <c r="F47" s="37"/>
      <c r="G47" s="35"/>
      <c r="H47" s="35"/>
    </row>
    <row r="48" spans="4:8" ht="12" customHeight="1">
      <c r="D48" s="40"/>
      <c r="E48" s="41"/>
      <c r="F48" s="37"/>
      <c r="G48" s="35"/>
      <c r="H48" s="35"/>
    </row>
    <row r="49" spans="4:9" ht="14.25" hidden="1" customHeight="1">
      <c r="D49" s="40"/>
      <c r="E49" s="41"/>
      <c r="F49" s="37"/>
      <c r="G49" s="35"/>
      <c r="H49" s="35"/>
    </row>
    <row r="50" spans="4:9" ht="15" hidden="1" customHeight="1">
      <c r="D50" s="40"/>
      <c r="E50" s="41"/>
      <c r="F50" s="38"/>
      <c r="G50" s="35"/>
      <c r="H50" s="35"/>
    </row>
    <row r="51" spans="4:9">
      <c r="D51" s="8" t="s">
        <v>51</v>
      </c>
      <c r="E51" s="18" t="s">
        <v>10</v>
      </c>
      <c r="F51" s="21">
        <v>35661</v>
      </c>
      <c r="G51" s="21">
        <v>185920.3</v>
      </c>
      <c r="H51" s="21">
        <v>150259.29999999999</v>
      </c>
    </row>
    <row r="52" spans="4:9" ht="75">
      <c r="D52" s="5" t="s">
        <v>52</v>
      </c>
      <c r="E52" s="17" t="s">
        <v>43</v>
      </c>
      <c r="F52" s="24">
        <v>35661</v>
      </c>
      <c r="G52" s="24">
        <v>35920.300000000003</v>
      </c>
      <c r="H52" s="24">
        <v>259.3</v>
      </c>
    </row>
    <row r="53" spans="4:9" ht="30">
      <c r="D53" s="5" t="s">
        <v>68</v>
      </c>
      <c r="E53" s="17" t="s">
        <v>69</v>
      </c>
      <c r="F53" s="24">
        <v>0</v>
      </c>
      <c r="G53" s="24">
        <v>150000</v>
      </c>
      <c r="H53" s="24">
        <v>150000</v>
      </c>
    </row>
    <row r="54" spans="4:9">
      <c r="D54" s="9"/>
      <c r="E54" s="19" t="s">
        <v>11</v>
      </c>
      <c r="F54" s="30">
        <f>SUM(F23+F39)</f>
        <v>2435278</v>
      </c>
      <c r="G54" s="30">
        <v>2585537.2999999998</v>
      </c>
      <c r="H54" s="30">
        <v>150259.29999999999</v>
      </c>
    </row>
    <row r="56" spans="4:9" ht="15.75">
      <c r="E56" s="27"/>
      <c r="G56" s="15"/>
    </row>
    <row r="57" spans="4:9">
      <c r="G57" s="13"/>
    </row>
    <row r="58" spans="4:9">
      <c r="G58" s="13"/>
      <c r="I58" s="14"/>
    </row>
  </sheetData>
  <mergeCells count="16">
    <mergeCell ref="D20:H20"/>
    <mergeCell ref="H46:H50"/>
    <mergeCell ref="F46:F50"/>
    <mergeCell ref="D46:D50"/>
    <mergeCell ref="E46:E50"/>
    <mergeCell ref="G46:G50"/>
    <mergeCell ref="E19:H19"/>
    <mergeCell ref="E1:G1"/>
    <mergeCell ref="E8:G8"/>
    <mergeCell ref="E9:H9"/>
    <mergeCell ref="E12:H12"/>
    <mergeCell ref="E10:H10"/>
    <mergeCell ref="E13:H13"/>
    <mergeCell ref="E15:H15"/>
    <mergeCell ref="E16:H16"/>
    <mergeCell ref="E18:H18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2017-01-07T07:08:23Z</cp:lastPrinted>
  <dcterms:created xsi:type="dcterms:W3CDTF">2014-07-07T05:57:34Z</dcterms:created>
  <dcterms:modified xsi:type="dcterms:W3CDTF">2017-05-31T11:53:06Z</dcterms:modified>
</cp:coreProperties>
</file>